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<sst xmlns="http://schemas.openxmlformats.org/spreadsheetml/2006/main" count="352" uniqueCount="223">
  <si>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</si>
  <si>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</si>
  <si>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</si>
  <si>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</si>
  <si>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</si>
  <si>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</si>
  <si>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</si>
  <si>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</si>
  <si>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</si>
  <si>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</si>
  <si>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</si>
  <si>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</si>
  <si>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</si>
  <si>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</si>
  <si>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</si>
  <si>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</si>
  <si>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</si>
  <si>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</si>
  <si>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</si>
  <si>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</si>
  <si>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</si>
  <si>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</si>
  <si>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</si>
  <si>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</si>
  <si>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</si>
  <si>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</si>
  <si>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</si>
  <si>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</si>
  <si>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</si>
  <si>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</si>
  <si>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</si>
  <si>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</si>
  <si>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</si>
  <si>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</si>
  <si>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</si>
  <si>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</si>
  <si>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</si>
  <si>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</si>
  <si>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</si>
  <si>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</si>
  <si>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</si>
  <si>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</si>
  <si>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</si>
  <si>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</si>
  <si>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</si>
  <si>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</si>
  <si>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</si>
  <si>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</si>
  <si>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</si>
  <si>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</si>
  <si>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</si>
  <si>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</si>
  <si>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</si>
  <si>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</si>
  <si>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</si>
  <si>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</si>
  <si>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</si>
  <si>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</si>
  <si>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</si>
  <si>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</si>
  <si>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</si>
  <si>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</si>
  <si>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</si>
  <si>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</si>
  <si>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</si>
  <si>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</si>
  <si>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</si>
  <si>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</si>
  <si>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</si>
  <si>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</si>
  <si>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</si>
  <si>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</si>
  <si>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</si>
  <si>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</si>
  <si>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</si>
  <si>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</si>
  <si>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</si>
  <si>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</si>
  <si>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</si>
  <si>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</si>
  <si>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</si>
  <si>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</si>
  <si>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</si>
  <si>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</si>
  <si>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</si>
  <si>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</si>
  <si>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</si>
  <si>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</si>
  <si>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</si>
  <si>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</si>
  <si>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</si>
  <si>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</si>
  <si>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</si>
  <si>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</si>
  <si>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</si>
  <si>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</si>
  <si>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</si>
  <si>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</si>
  <si>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</si>
  <si>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</si>
  <si>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</si>
  <si>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</si>
  <si>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</si>
  <si>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</si>
  <si>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</si>
  <si>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</si>
  <si>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</si>
  <si>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</si>
  <si>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</si>
  <si>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</si>
  <si>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</si>
  <si>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</si>
  <si>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</si>
  <si>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</si>
  <si>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</si>
  <si>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</si>
  <si>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</si>
  <si>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</si>
  <si>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</si>
  <si>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</si>
  <si>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</si>
  <si>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</si>
  <si>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</si>
  <si>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</si>
  <si>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</si>
  <si>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</si>
  <si>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</si>
  <si>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</si>
  <si>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</si>
  <si>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</si>
  <si>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</si>
  <si>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</si>
  <si>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</si>
  <si>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</si>
  <si>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</si>
  <si>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</si>
  <si>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</si>
  <si>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</si>
  <si>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</si>
  <si>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</si>
  <si>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</si>
  <si>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</si>
  <si>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</si>
  <si>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</si>
  <si>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</si>
  <si>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</si>
  <si>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</si>
  <si>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</si>
  <si>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</si>
  <si>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</si>
  <si>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</si>
  <si>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</si>
  <si>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</si>
  <si>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</si>
  <si>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</si>
  <si>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</si>
  <si>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</si>
  <si>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</si>
  <si>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</si>
  <si>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</si>
  <si>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</si>
  <si>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</si>
  <si>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</si>
  <si>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</si>
  <si>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</si>
  <si>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</si>
  <si>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</si>
  <si>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</si>
  <si>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</si>
  <si>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</si>
  <si>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</si>
  <si>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</si>
  <si>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</si>
  <si>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</si>
  <si>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</si>
  <si>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</si>
  <si>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</si>
  <si>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</si>
  <si>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</si>
  <si>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</si>
  <si>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</si>
  <si>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</si>
  <si>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</si>
  <si>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</si>
  <si>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</si>
  <si>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</si>
  <si>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</si>
  <si>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</si>
  <si>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</si>
  <si>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</si>
  <si>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</si>
  <si>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</si>
  <si>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</si>
  <si>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</si>
  <si>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</si>
  <si>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</si>
  <si>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</si>
  <si>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</si>
  <si>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</si>
  <si>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</si>
  <si>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</si>
  <si>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</si>
  <si>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</si>
  <si>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</si>
  <si>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</si>
  <si>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</si>
  <si>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</si>
  <si>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</si>
  <si>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</si>
  <si>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</si>
  <si>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</si>
  <si>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</si>
  <si>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</si>
  <si>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</si>
  <si>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</si>
  <si>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</si>
  <si>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</si>
  <si>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</si>
  <si>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</si>
  <si>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2-55-22-2281</t>
  </si>
  <si>
    <t>K_Нр_25_ЛК15_012290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</si>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</sst>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2-55-22-2281</v>
      </c>
      <c r="D19" s="150" t="str">
        <f>IF(D20="","",D20)</f>
        <v>K_Нр_25_ЛК15_012290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2-55-22-2281</v>
      </c>
      <c r="D20" s="150" t="str">
        <f>IF(D21="","",D21)</f>
        <v>K_Нр_25_ЛК15_012290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2-55-22-2281</v>
      </c>
      <c r="D21" s="150" t="str">
        <f>IF(D22="","",D22)</f>
        <v>K_Нр_25_ЛК15_012290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0.37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723.82004799999993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2-55-22-2281</v>
      </c>
      <c r="D23" s="128" t="str">
        <f t="shared" ref="D23:D33" si="6">IF(D22="","",D22)</f>
        <v>K_Нр_25_ЛК15_012290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0.37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407.31938400000001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2-55-22-2281</v>
      </c>
      <c r="D24" s="128" t="str">
        <f t="shared" si="6"/>
        <v>K_Нр_25_ЛК15_012290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0.37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245.05174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2-55-22-2281</v>
      </c>
      <c r="D25" s="128" t="str">
        <f t="shared" si="6"/>
        <v>K_Нр_25_ЛК15_012290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2-55-22-2281</v>
      </c>
      <c r="D26" s="128" t="str">
        <f t="shared" si="6"/>
        <v>K_Нр_25_ЛК15_012290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2-55-22-2281</v>
      </c>
      <c r="D27" s="128" t="str">
        <f t="shared" si="6"/>
        <v>K_Нр_25_ЛК15_012290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2-55-22-2281</v>
      </c>
      <c r="D28" s="128" t="str">
        <f t="shared" si="6"/>
        <v>K_Нр_25_ЛК15_012290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2-55-22-2281</v>
      </c>
      <c r="D29" s="128" t="str">
        <f t="shared" si="6"/>
        <v>K_Нр_25_ЛК15_012290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2-55-22-2281</v>
      </c>
      <c r="D30" s="128" t="str">
        <f t="shared" si="6"/>
        <v>K_Нр_25_ЛК15_012290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2-55-22-2281</v>
      </c>
      <c r="D31" s="128" t="str">
        <f t="shared" si="6"/>
        <v>K_Нр_25_ЛК15_012290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2-55-22-2281</v>
      </c>
      <c r="D32" s="128" t="str">
        <f t="shared" si="6"/>
        <v>K_Нр_25_ЛК15_012290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2-55-22-2281</v>
      </c>
      <c r="D33" s="128" t="str">
        <f t="shared" si="6"/>
        <v>K_Нр_25_ЛК15_012290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1610.2211719999998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2-55-22-2281</v>
      </c>
      <c r="D15" s="128" t="str">
        <f>IF('20.1'!D22="","",'20.1'!D22)</f>
        <v>K_Нр_25_ЛК15_012290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0251YPZU76Dl3MBVAde8aUN8kK/ulVH0KqSwUyrEn8f0AVZgrrGdyx+UTb9uWQckRMwpIDQn6VJAF/ehxqPzcg==" saltValue="ltKW8FUtdEiF8kbYjEmNN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2-55-22-2281</v>
      </c>
      <c r="D15" s="128" t="str">
        <f>IF('20.1'!D22="","",'20.1'!D22)</f>
        <v>K_Нр_25_ЛК15_012290</v>
      </c>
      <c r="E15" s="139" t="s">
        <v>221</v>
      </c>
      <c r="F15" s="139" t="str">
        <f>IF('20.1'!I22="","",'20.1'!I22)</f>
        <v>НД</v>
      </c>
      <c r="G15" s="138">
        <f>'20.1'!U36/1000</f>
        <v>1.6102211719999997</v>
      </c>
      <c r="H15" s="138">
        <f>G15*1.2</f>
        <v>1.9322654063999996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2.9138873434142201</v>
      </c>
      <c r="J15" s="103">
        <f>'20.2'!M20/1000</f>
        <v>0</v>
      </c>
      <c r="K15" s="103">
        <f>I15+J15</f>
        <v>2.9138873434142201</v>
      </c>
      <c r="L15" s="102"/>
      <c r="M15" s="105">
        <f>K15-L15</f>
        <v>2.9138873434142201</v>
      </c>
      <c r="N15" s="102"/>
      <c r="O15" s="104">
        <f>H15-N15</f>
        <v>1.9322654063999996</v>
      </c>
      <c r="P15" s="103">
        <f>SUM(Q15:W15)</f>
        <v>1.0282903468</v>
      </c>
      <c r="Q15" s="109"/>
      <c r="R15" s="109"/>
      <c r="S15" s="109">
        <v>0.32932715000000001</v>
      </c>
      <c r="T15" s="109">
        <v>0.69896319679999996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cnSGPiTQ+T9XgUclUTy8Ssi47RbXd6AQcyqadlujau9gbMdHEr9M3ZPUWzNElXjXeNPvaJAYKXxQ/iCsv4Trhg==" saltValue="qkS2pQDPaGnxZfZYaKomF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ZsZ1Kg2MawnTgfN14ohTjQInRAAi/x6sH8rgATtGa8fCfMXv2+FvxMknN94piNA5nlxWcA+GCMJKCRXWHuZ3aw==" saltValue="HxDoX0xM7H0izLsvY4Zcf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2026-05-13T14:20:02Z</dcterms:modified>
</cp:coreProperties>
</file>